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netsovaNA\Desktop\Новая папка (3)\Новая папка\приложение для закупки\"/>
    </mc:Choice>
  </mc:AlternateContent>
  <bookViews>
    <workbookView xWindow="360" yWindow="15" windowWidth="20955" windowHeight="9720"/>
  </bookViews>
  <sheets>
    <sheet name="Лист 2" sheetId="1" r:id="rId1"/>
    <sheet name="Лист1" sheetId="2" r:id="rId2"/>
  </sheets>
  <definedNames>
    <definedName name="_xlnm.Print_Area" localSheetId="0">'Лист 2'!$A$1:$S$11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R5" i="1"/>
  <c r="Q5" i="1"/>
  <c r="M5" i="1"/>
  <c r="L5" i="1"/>
  <c r="K5" i="1"/>
  <c r="J5" i="1"/>
  <c r="I5" i="1"/>
  <c r="H5" i="1"/>
  <c r="G5" i="1"/>
  <c r="F5" i="1"/>
  <c r="E5" i="1"/>
  <c r="O4" i="1"/>
  <c r="P4" i="1" s="1"/>
  <c r="P5" i="1" s="1"/>
  <c r="N4" i="1"/>
  <c r="N5" i="1" s="1"/>
  <c r="O5" i="1" l="1"/>
</calcChain>
</file>

<file path=xl/sharedStrings.xml><?xml version="1.0" encoding="utf-8"?>
<sst xmlns="http://schemas.openxmlformats.org/spreadsheetml/2006/main" count="27" uniqueCount="15">
  <si>
    <t>Приложение 1 к обоснованию НМЦ</t>
  </si>
  <si>
    <t>№ п/п</t>
  </si>
  <si>
    <t>Наименование материала</t>
  </si>
  <si>
    <t>Ед. изм.</t>
  </si>
  <si>
    <t>Кол-во ед.изм.</t>
  </si>
  <si>
    <t xml:space="preserve">Цена за ед., руб. без НДС          </t>
  </si>
  <si>
    <t xml:space="preserve">Цена за ед., руб. с НДС          </t>
  </si>
  <si>
    <t>Стоимость товара,  руб. без НДС</t>
  </si>
  <si>
    <t>Стоимость товара,  руб. с НДС</t>
  </si>
  <si>
    <t>источник 1</t>
  </si>
  <si>
    <t>источник 2</t>
  </si>
  <si>
    <t>источник 3</t>
  </si>
  <si>
    <t xml:space="preserve"> Оказание услуги по поддержанию в постоянной готовности сил и средств для выполнения АСР на ОПО</t>
  </si>
  <si>
    <t>у.е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</si>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</sst>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49" fontId="1" fillId="0" borderId="0" xfId="0" applyNumberFormat="1" applyFont="1"/>
    <xf numFmtId="1" fontId="1" fillId="0" borderId="0" xfId="0" applyNumberFormat="1" applyFont="1"/>
    <xf numFmtId="0" fontId="1" fillId="2" borderId="0" xfId="0" applyFont="1" applyFill="1"/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0" fontId="7" fillId="0" borderId="10" xfId="0" applyFont="1" applyBorder="1"/>
    <xf numFmtId="0" fontId="7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left" vertical="center" wrapText="1"/>
    </xf>
    <xf numFmtId="3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E19"/>
  <sheetViews>
    <sheetView tabSelected="1" zoomScale="80" workbookViewId="0">
      <selection activeCell="H14" sqref="H14"/>
    </sheetView>
  </sheetViews>
  <sheetFormatPr defaultRowHeight="18.75" customHeight="1" x14ac:dyDescent="0.3"/>
  <cols>
    <col min="1" max="1" width="3.5703125" style="1" customWidth="1"/>
    <col min="2" max="2" width="39" style="2" customWidth="1"/>
    <col min="3" max="3" width="7.7109375" style="1" customWidth="1"/>
    <col min="4" max="4" width="6.42578125" style="3" customWidth="1"/>
    <col min="5" max="5" width="10.5703125" style="1" customWidth="1"/>
    <col min="6" max="6" width="10.42578125" style="1" customWidth="1"/>
    <col min="7" max="7" width="12" style="1" customWidth="1"/>
    <col min="8" max="8" width="11.5703125" style="1" customWidth="1"/>
    <col min="9" max="9" width="12.140625" style="4" customWidth="1"/>
    <col min="10" max="10" width="10.5703125" style="4" customWidth="1"/>
    <col min="11" max="11" width="11.85546875" style="4" customWidth="1"/>
    <col min="12" max="12" width="12.42578125" style="4" customWidth="1"/>
    <col min="13" max="13" width="11.5703125" style="4" customWidth="1"/>
    <col min="14" max="15" width="11.28515625" style="4" customWidth="1"/>
    <col min="16" max="16" width="11.7109375" style="4" customWidth="1"/>
    <col min="17" max="17" width="11.7109375" style="1" customWidth="1"/>
    <col min="18" max="18" width="11.42578125" style="1" customWidth="1"/>
    <col min="19" max="19" width="11.5703125" style="1" customWidth="1"/>
    <col min="20" max="20" width="12" style="1" customWidth="1"/>
    <col min="21" max="265" width="9.140625" style="1" customWidth="1"/>
  </cols>
  <sheetData>
    <row r="1" spans="1:20" ht="51.75" customHeight="1" x14ac:dyDescent="0.3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20" s="5" customFormat="1" ht="90.75" customHeight="1" x14ac:dyDescent="0.25">
      <c r="A2" s="34" t="s">
        <v>1</v>
      </c>
      <c r="B2" s="34" t="s">
        <v>2</v>
      </c>
      <c r="C2" s="34" t="s">
        <v>3</v>
      </c>
      <c r="D2" s="36" t="s">
        <v>4</v>
      </c>
      <c r="E2" s="34" t="s">
        <v>5</v>
      </c>
      <c r="F2" s="34" t="s">
        <v>6</v>
      </c>
      <c r="G2" s="34" t="s">
        <v>7</v>
      </c>
      <c r="H2" s="34" t="s">
        <v>8</v>
      </c>
      <c r="I2" s="37" t="s">
        <v>9</v>
      </c>
      <c r="J2" s="38"/>
      <c r="K2" s="38"/>
      <c r="L2" s="39"/>
      <c r="M2" s="37" t="s">
        <v>10</v>
      </c>
      <c r="N2" s="38"/>
      <c r="O2" s="38"/>
      <c r="P2" s="39"/>
      <c r="Q2" s="40" t="s">
        <v>11</v>
      </c>
      <c r="R2" s="41"/>
      <c r="S2" s="41"/>
      <c r="T2" s="42"/>
    </row>
    <row r="3" spans="1:20" s="5" customFormat="1" ht="60" x14ac:dyDescent="0.25">
      <c r="A3" s="34"/>
      <c r="B3" s="35"/>
      <c r="C3" s="34"/>
      <c r="D3" s="36"/>
      <c r="E3" s="34"/>
      <c r="F3" s="34"/>
      <c r="G3" s="34"/>
      <c r="H3" s="34"/>
      <c r="I3" s="6" t="s">
        <v>5</v>
      </c>
      <c r="J3" s="6" t="s">
        <v>6</v>
      </c>
      <c r="K3" s="6" t="s">
        <v>7</v>
      </c>
      <c r="L3" s="6" t="s">
        <v>8</v>
      </c>
      <c r="M3" s="6" t="s">
        <v>5</v>
      </c>
      <c r="N3" s="6" t="s">
        <v>6</v>
      </c>
      <c r="O3" s="6" t="s">
        <v>7</v>
      </c>
      <c r="P3" s="6" t="s">
        <v>8</v>
      </c>
      <c r="Q3" s="6" t="s">
        <v>5</v>
      </c>
      <c r="R3" s="6" t="s">
        <v>6</v>
      </c>
      <c r="S3" s="6" t="s">
        <v>7</v>
      </c>
      <c r="T3" s="6" t="s">
        <v>8</v>
      </c>
    </row>
    <row r="4" spans="1:20" s="5" customFormat="1" ht="107.25" customHeight="1" x14ac:dyDescent="0.25">
      <c r="A4" s="7">
        <v>1</v>
      </c>
      <c r="B4" s="8" t="s">
        <v>12</v>
      </c>
      <c r="C4" s="9" t="s">
        <v>13</v>
      </c>
      <c r="D4" s="10">
        <v>1</v>
      </c>
      <c r="E4" s="11">
        <v>9900</v>
      </c>
      <c r="F4" s="12">
        <v>12078</v>
      </c>
      <c r="G4" s="11">
        <v>118800</v>
      </c>
      <c r="H4" s="13">
        <v>144936</v>
      </c>
      <c r="I4" s="12">
        <v>9900</v>
      </c>
      <c r="J4" s="11">
        <v>12078</v>
      </c>
      <c r="K4" s="14">
        <v>118800</v>
      </c>
      <c r="L4" s="13">
        <v>144936</v>
      </c>
      <c r="M4" s="15">
        <v>13500</v>
      </c>
      <c r="N4" s="15">
        <f>M4*1.22</f>
        <v>16470</v>
      </c>
      <c r="O4" s="12">
        <f>M4*12</f>
        <v>162000</v>
      </c>
      <c r="P4" s="12">
        <f>O4*1.22</f>
        <v>197640</v>
      </c>
      <c r="Q4" s="12">
        <v>13200</v>
      </c>
      <c r="R4" s="12">
        <v>13200</v>
      </c>
      <c r="S4" s="12">
        <v>158400</v>
      </c>
      <c r="T4" s="12">
        <v>158400</v>
      </c>
    </row>
    <row r="5" spans="1:20" s="16" customFormat="1" ht="35.25" customHeight="1" x14ac:dyDescent="0.25">
      <c r="A5" s="43" t="s">
        <v>14</v>
      </c>
      <c r="B5" s="44"/>
      <c r="C5" s="45"/>
      <c r="D5" s="45"/>
      <c r="E5" s="17">
        <f t="shared" ref="E5:T5" si="0">SUM(E4:E4)</f>
        <v>9900</v>
      </c>
      <c r="F5" s="17">
        <f t="shared" si="0"/>
        <v>12078</v>
      </c>
      <c r="G5" s="17">
        <f t="shared" si="0"/>
        <v>118800</v>
      </c>
      <c r="H5" s="17">
        <f t="shared" si="0"/>
        <v>144936</v>
      </c>
      <c r="I5" s="17">
        <f t="shared" si="0"/>
        <v>9900</v>
      </c>
      <c r="J5" s="17">
        <f t="shared" si="0"/>
        <v>12078</v>
      </c>
      <c r="K5" s="17">
        <f t="shared" si="0"/>
        <v>118800</v>
      </c>
      <c r="L5" s="17">
        <f t="shared" si="0"/>
        <v>144936</v>
      </c>
      <c r="M5" s="17">
        <f t="shared" si="0"/>
        <v>13500</v>
      </c>
      <c r="N5" s="17">
        <f t="shared" si="0"/>
        <v>16470</v>
      </c>
      <c r="O5" s="17">
        <f t="shared" si="0"/>
        <v>162000</v>
      </c>
      <c r="P5" s="17">
        <f t="shared" si="0"/>
        <v>197640</v>
      </c>
      <c r="Q5" s="17">
        <f t="shared" si="0"/>
        <v>13200</v>
      </c>
      <c r="R5" s="17">
        <f t="shared" si="0"/>
        <v>13200</v>
      </c>
      <c r="S5" s="17">
        <f t="shared" si="0"/>
        <v>158400</v>
      </c>
      <c r="T5" s="17">
        <f t="shared" si="0"/>
        <v>158400</v>
      </c>
    </row>
    <row r="6" spans="1:20" s="18" customFormat="1" ht="36" customHeight="1" x14ac:dyDescent="0.25"/>
    <row r="7" spans="1:20" s="18" customFormat="1" ht="15.75" x14ac:dyDescent="0.25">
      <c r="A7" s="19"/>
      <c r="B7" s="20"/>
      <c r="C7" s="21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20" s="18" customFormat="1" ht="15.75" x14ac:dyDescent="0.25">
      <c r="A8" s="19"/>
      <c r="B8" s="23"/>
      <c r="C8" s="21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20" s="18" customFormat="1" ht="15.75" x14ac:dyDescent="0.25">
      <c r="A9" s="20"/>
      <c r="B9" s="23"/>
      <c r="C9" s="21"/>
      <c r="E9" s="24"/>
      <c r="F9" s="24"/>
      <c r="G9" s="25"/>
      <c r="H9" s="25"/>
      <c r="I9" s="25"/>
      <c r="J9" s="22"/>
      <c r="K9" s="22"/>
      <c r="L9" s="22"/>
      <c r="M9" s="25"/>
      <c r="N9" s="25"/>
      <c r="O9" s="25"/>
      <c r="P9" s="22"/>
    </row>
    <row r="10" spans="1:20" s="18" customFormat="1" ht="15.75" x14ac:dyDescent="0.25">
      <c r="A10" s="26"/>
      <c r="B10" s="27"/>
      <c r="C10" s="21"/>
      <c r="E10" s="46"/>
      <c r="F10" s="46"/>
      <c r="G10" s="46"/>
      <c r="H10" s="46"/>
      <c r="I10" s="46"/>
      <c r="J10" s="28"/>
      <c r="K10" s="22"/>
      <c r="L10" s="22"/>
      <c r="M10" s="47"/>
      <c r="N10" s="47"/>
      <c r="O10" s="47"/>
      <c r="P10" s="29"/>
    </row>
    <row r="11" spans="1:20" s="18" customFormat="1" ht="15.75" x14ac:dyDescent="0.25">
      <c r="A11" s="26"/>
      <c r="B11" s="30"/>
      <c r="C11" s="21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20" s="18" customFormat="1" ht="15.75" x14ac:dyDescent="0.25">
      <c r="A12" s="48"/>
      <c r="B12" s="48"/>
      <c r="C12" s="21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20" s="18" customFormat="1" ht="15.75" x14ac:dyDescent="0.25">
      <c r="C13" s="21"/>
      <c r="E13" s="49"/>
      <c r="F13" s="49"/>
      <c r="G13" s="49"/>
      <c r="H13" s="49"/>
      <c r="I13" s="49"/>
      <c r="J13" s="28"/>
      <c r="K13" s="22"/>
      <c r="L13" s="22"/>
      <c r="M13" s="50"/>
      <c r="N13" s="50"/>
      <c r="O13" s="50"/>
      <c r="P13" s="29"/>
    </row>
    <row r="14" spans="1:20" s="18" customFormat="1" ht="15.75" x14ac:dyDescent="0.25">
      <c r="C14" s="21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20" s="18" customFormat="1" ht="15.75" x14ac:dyDescent="0.25">
      <c r="C15" s="21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20" s="18" customFormat="1" ht="15.75" x14ac:dyDescent="0.25">
      <c r="C16" s="21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17" spans="3:16" s="18" customFormat="1" ht="15.75" x14ac:dyDescent="0.25">
      <c r="C17" s="21"/>
      <c r="G17" s="22"/>
      <c r="H17" s="22"/>
      <c r="I17" s="22"/>
      <c r="J17" s="22"/>
      <c r="K17" s="22"/>
      <c r="L17" s="22"/>
      <c r="M17" s="22"/>
      <c r="N17" s="22"/>
      <c r="O17" s="22"/>
      <c r="P17" s="22"/>
    </row>
    <row r="18" spans="3:16" s="18" customFormat="1" ht="15.75" x14ac:dyDescent="0.25">
      <c r="C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3:16" s="18" customFormat="1" ht="15.75" x14ac:dyDescent="0.25">
      <c r="C19" s="21"/>
      <c r="G19" s="22"/>
      <c r="H19" s="22"/>
      <c r="I19" s="22"/>
      <c r="J19" s="22"/>
      <c r="K19" s="22"/>
      <c r="L19" s="22"/>
      <c r="M19" s="22"/>
      <c r="N19" s="22"/>
      <c r="O19" s="22"/>
      <c r="P19" s="22"/>
    </row>
  </sheetData>
  <mergeCells count="18">
    <mergeCell ref="A5:D5"/>
    <mergeCell ref="E10:I10"/>
    <mergeCell ref="M10:O10"/>
    <mergeCell ref="A12:B12"/>
    <mergeCell ref="E13:I13"/>
    <mergeCell ref="M13:O13"/>
    <mergeCell ref="A1:T1"/>
    <mergeCell ref="A2:A3"/>
    <mergeCell ref="B2:B3"/>
    <mergeCell ref="C2:C3"/>
    <mergeCell ref="D2:D3"/>
    <mergeCell ref="E2:E3"/>
    <mergeCell ref="F2:F3"/>
    <mergeCell ref="G2:G3"/>
    <mergeCell ref="H2:H3"/>
    <mergeCell ref="I2:L2"/>
    <mergeCell ref="M2:P2"/>
    <mergeCell ref="Q2:T2"/>
  </mergeCells>
  <pageMargins left="0.25" right="0.25" top="0.75" bottom="0.75" header="0.3" footer="0.3"/>
  <pageSetup paperSize="9" scale="6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/>
  </sheetViews>
  <sheetFormatPr defaultRowHeight="15" x14ac:dyDescent="0.25"/>
  <cols>
    <col min="1" max="1" width="9.28515625" bestFit="1"/>
  </cols>
  <sheetData>
    <row r="1" spans="1:1" x14ac:dyDescent="0.25">
      <c r="A1" s="31">
        <v>3045</v>
      </c>
    </row>
    <row r="2" spans="1:1" x14ac:dyDescent="0.25">
      <c r="A2" s="31">
        <v>3710</v>
      </c>
    </row>
    <row r="3" spans="1:1" x14ac:dyDescent="0.25">
      <c r="A3" s="31">
        <v>2856</v>
      </c>
    </row>
    <row r="4" spans="1:1" x14ac:dyDescent="0.25">
      <c r="A4" s="31">
        <v>1845</v>
      </c>
    </row>
    <row r="5" spans="1:1" x14ac:dyDescent="0.25">
      <c r="A5" s="31">
        <v>9850</v>
      </c>
    </row>
    <row r="6" spans="1:1" x14ac:dyDescent="0.25">
      <c r="A6" s="31">
        <v>2620</v>
      </c>
    </row>
    <row r="7" spans="1:1" x14ac:dyDescent="0.25">
      <c r="A7" s="31">
        <v>14280</v>
      </c>
    </row>
    <row r="8" spans="1:1" x14ac:dyDescent="0.25">
      <c r="A8" s="31">
        <v>9995</v>
      </c>
    </row>
    <row r="9" spans="1:1" x14ac:dyDescent="0.25">
      <c r="A9" s="31">
        <v>3960</v>
      </c>
    </row>
    <row r="10" spans="1:1" x14ac:dyDescent="0.25">
      <c r="A10" s="31">
        <v>62580</v>
      </c>
    </row>
    <row r="11" spans="1:1" x14ac:dyDescent="0.25">
      <c r="A11" s="31">
        <v>4305</v>
      </c>
    </row>
    <row r="12" spans="1:1" x14ac:dyDescent="0.25">
      <c r="A12" s="31">
        <v>4830</v>
      </c>
    </row>
    <row r="13" spans="1:1" x14ac:dyDescent="0.25">
      <c r="A13" s="31">
        <v>12474</v>
      </c>
    </row>
    <row r="14" spans="1:1" x14ac:dyDescent="0.25">
      <c r="A14">
        <v>75684</v>
      </c>
    </row>
    <row r="15" spans="1:1" x14ac:dyDescent="0.25">
      <c r="A15" s="32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2</vt:lpstr>
      <vt:lpstr>Лист1</vt:lpstr>
      <vt:lpstr>'Лист 2'!Область_печати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lastModifiedBy>Надежда Кузнецова</cp:lastModifiedBy>
  <cp:revision>10</cp:revision>
  <dcterms:created xsi:type="dcterms:W3CDTF">2011-07-06T08:42:00Z</dcterms:created>
  <dcterms:modified xsi:type="dcterms:W3CDTF">2026-02-17T08:22:10Z</dcterms:modified>
  <cp:version>1048576</cp:version>
</cp:coreProperties>
</file>